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79137\Desktop\"/>
    </mc:Choice>
  </mc:AlternateContent>
  <xr:revisionPtr revIDLastSave="0" documentId="13_ncr:1_{927B9DFB-5B11-4D85-9DB4-E62FD9123F4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1" sheetId="4" r:id="rId1"/>
  </sheets>
  <definedNames>
    <definedName name="_xlnm._FilterDatabase" localSheetId="0" hidden="1">'1'!$A$5:$J$25</definedName>
    <definedName name="_xlnm.Print_Area" localSheetId="0">'1'!$A$1:$J$28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6" i="4" l="1"/>
</calcChain>
</file>

<file path=xl/sharedStrings.xml><?xml version="1.0" encoding="utf-8"?>
<sst xmlns="http://schemas.openxmlformats.org/spreadsheetml/2006/main" count="139" uniqueCount="110">
  <si>
    <t>Payment Amount</t>
  </si>
  <si>
    <t>Beneficiary name and surname</t>
  </si>
  <si>
    <t>Explanation - 2</t>
  </si>
  <si>
    <t>VESSEL NAME</t>
  </si>
  <si>
    <t>IBAN (ACCOUNT NUMBER)</t>
  </si>
  <si>
    <t>Swift Code</t>
  </si>
  <si>
    <t>Corresspondent Bank Name &amp; SWIFT</t>
  </si>
  <si>
    <t>CARD NO IF ANY</t>
  </si>
  <si>
    <t>BANK NAME</t>
  </si>
  <si>
    <t>CREW MEMBER</t>
  </si>
  <si>
    <t>DATE OF AGREEMENT</t>
  </si>
  <si>
    <t>SALARY PERIOD</t>
  </si>
  <si>
    <t>M/T AGDASH</t>
  </si>
  <si>
    <t>ALFA-BANK</t>
  </si>
  <si>
    <t>SABRRUMMRA1</t>
  </si>
  <si>
    <t xml:space="preserve">SBERBANK </t>
  </si>
  <si>
    <t>THE BANK OF NEW YORK  / IRVTUS3N</t>
  </si>
  <si>
    <t>SBERBANK</t>
  </si>
  <si>
    <t>ALFARUMM</t>
  </si>
  <si>
    <t>CITIBANK NA, 399 Park Avenue, New York, NY 10043, USA    SWIFT: CITIUS33  CorrAcc:36310481</t>
  </si>
  <si>
    <t>VTB BANK</t>
  </si>
  <si>
    <t>VTBRRUM2KD3</t>
  </si>
  <si>
    <t>The Iinternational Bank of Azerbaijan</t>
  </si>
  <si>
    <t>IBAZAZ2X</t>
  </si>
  <si>
    <t>NAGALEVSKII IGOR</t>
  </si>
  <si>
    <t>40817840730006840321</t>
  </si>
  <si>
    <t>SABRRUMM</t>
  </si>
  <si>
    <t>PMT AS PER CONTRACT DD 12.04.2019</t>
  </si>
  <si>
    <t>IGOR SIMONOV</t>
  </si>
  <si>
    <t>AZ42UBAZ10436653041020USD001</t>
  </si>
  <si>
    <t>UBAZAZ22</t>
  </si>
  <si>
    <t>UNIBANK</t>
  </si>
  <si>
    <t>SIMONOVA ALEKSANDRA</t>
  </si>
  <si>
    <t>PMT AS PER CONTRACT DD 18.09.2019</t>
  </si>
  <si>
    <t xml:space="preserve">RAIFFEISEN BANK INTERNATIONAL AG, VIENNA / RZBAATWW / </t>
  </si>
  <si>
    <t>USHAKOV VIKTOR</t>
  </si>
  <si>
    <t>40817840038054005250</t>
  </si>
  <si>
    <t>PMT AS PER CONTRACT DD  15.11.2019</t>
  </si>
  <si>
    <t>CITIBANK N.A., NEW YORK / CITI US 33</t>
  </si>
  <si>
    <t>BALABOYOV FARID</t>
  </si>
  <si>
    <t>AZ93IBAZ33811018402010855257</t>
  </si>
  <si>
    <t>FUAD BALABEKOV HUMMAT</t>
  </si>
  <si>
    <t>PMT AS PER CONTRACT DD 28.08.2019</t>
  </si>
  <si>
    <t>CITIBANK NA, NEW YORK   USD36083186</t>
  </si>
  <si>
    <t>KUVSHINOV ROMAN</t>
  </si>
  <si>
    <t>40817840952090012309</t>
  </si>
  <si>
    <t>PMT AS PER CONTRACT DD 15.08.2019</t>
  </si>
  <si>
    <t>SHEVTSOV SERGEY</t>
  </si>
  <si>
    <t>40817840508780000083</t>
  </si>
  <si>
    <t>PMT AS PER CONTRACT DD 018.09.2019</t>
  </si>
  <si>
    <t>MARIIA YAKOVENKO</t>
  </si>
  <si>
    <t>PMT AS PER CONTRACT DD 15.11.2019</t>
  </si>
  <si>
    <t>SABRRUMMSE1</t>
  </si>
  <si>
    <t>40817840005008400290</t>
  </si>
  <si>
    <t>AKHUNDOV VUGAR</t>
  </si>
  <si>
    <t>AZ41RBTA06410200100840249929</t>
  </si>
  <si>
    <t>LYZHIN ALEKSEY</t>
  </si>
  <si>
    <t>RBTAAZ22</t>
  </si>
  <si>
    <t>RABITABANK</t>
  </si>
  <si>
    <t>AKHUNDUVA RANA BALASH GIZI</t>
  </si>
  <si>
    <t>PMT AS PER CONTRACT DD  28.08.2019</t>
  </si>
  <si>
    <t>RAIFFEISEN BANK INTERNATIONAL AG, VIENNA AT/ RZBAATWWXXX / ACC 070-55.072.219</t>
  </si>
  <si>
    <t>MAMIYEV VUGAR</t>
  </si>
  <si>
    <t>SADIGOV RASIM</t>
  </si>
  <si>
    <t>AMRAHOV JAVID</t>
  </si>
  <si>
    <t>MIKAYILOV MAZAHIR</t>
  </si>
  <si>
    <t>HUSEYNOV RASIM</t>
  </si>
  <si>
    <t>BULANKINA LILIYA</t>
  </si>
  <si>
    <t>AZ90AIIB41020018409939830161</t>
  </si>
  <si>
    <t>AIIBAZ2X</t>
  </si>
  <si>
    <t>KAPITAL BANK</t>
  </si>
  <si>
    <t>TAMILA SADIQOVA SAKIT QIZI</t>
  </si>
  <si>
    <t>RAIFFEISEN BANK INTERNATIONAL AG, VIENNA / RZBAATWW / ACC 070-55.075.527</t>
  </si>
  <si>
    <t>TR460001000848869918055002</t>
  </si>
  <si>
    <t>TCZBTR2A</t>
  </si>
  <si>
    <t>ZRAAT BANK</t>
  </si>
  <si>
    <t>PMT AS PER CONTRACT DD 18.03.2020</t>
  </si>
  <si>
    <t>AZ37AIIB38110018403802250108</t>
  </si>
  <si>
    <t>MIKAYILOVA SEVINC MIRTEYMUR</t>
  </si>
  <si>
    <t>AZ67RBTA04410200100840298624</t>
  </si>
  <si>
    <t>HUSEYNOV TAHMASIB KAMIL OGHLU</t>
  </si>
  <si>
    <t>PMT AS PER CONTRACT DD 15.05.2019</t>
  </si>
  <si>
    <t>UA533348510000026201111537642</t>
  </si>
  <si>
    <t>FUIBUA2X</t>
  </si>
  <si>
    <t>FIRST UKRAINIAN INTERNATIONAL BANK</t>
  </si>
  <si>
    <t>KURTII ANTONINA</t>
  </si>
  <si>
    <t>JPMorgan Chase Bank N.A. Ney york /  CHASUS33</t>
  </si>
  <si>
    <t>AZ79AIIB410200C8400451010218</t>
  </si>
  <si>
    <t>XAYALA MAMIYEVA YUSIFQIZI</t>
  </si>
  <si>
    <t>WICH ARE ASHORE NOW</t>
  </si>
  <si>
    <t>VITALY POLIVETS</t>
  </si>
  <si>
    <t>FARIS HUSEYNOV</t>
  </si>
  <si>
    <t>AZ82VTBA04102015274504USD001</t>
  </si>
  <si>
    <t>VTBAAZ22</t>
  </si>
  <si>
    <t>OJSC VTB BANK</t>
  </si>
  <si>
    <t>PMT AS PER CONTRACT DD 26.06.2019</t>
  </si>
  <si>
    <t>JSC VTB BANK MOSOW RU / VTBRRUMM   Corr acc: 30111840055550000123USD</t>
  </si>
  <si>
    <t>SHAHIN SHUKUROV</t>
  </si>
  <si>
    <t>AZ56JBBK03811001014215316A74</t>
  </si>
  <si>
    <t>JBBKAZ22</t>
  </si>
  <si>
    <t>Bank of Baku OJS</t>
  </si>
  <si>
    <t>RAIFFEISEN BANK INTERNATIONAL AG, VIENNA / RZBAATWW / ACC 070-55.062.160/001</t>
  </si>
  <si>
    <t>PMT AS PER CONTRACT DD 03.05.2019</t>
  </si>
  <si>
    <t>ILKIN AMRAHOV</t>
  </si>
  <si>
    <t>AZ29BRES00381184000264431501</t>
  </si>
  <si>
    <t>BRESAZ22</t>
  </si>
  <si>
    <t>Bank Respublika OJSC</t>
  </si>
  <si>
    <t>TURAL HACI</t>
  </si>
  <si>
    <t>Deutsche Bank Trust Company Americas New York,USA / BKTRUS33</t>
  </si>
  <si>
    <t>40817840552230000144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</si>
</sst>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P_t_a_-;\-* #,##0.00\ _P_t_a_-;_-* &quot;-&quot;??\ _P_t_a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_-* #,##0\ &quot;Pta&quot;_-;\-* #,##0\ &quot;Pta&quot;_-;_-* &quot;-&quot;\ &quot;Pta&quot;_-;_-@_-"/>
    <numFmt numFmtId="168" formatCode="#,##0.0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9"/>
      <color indexed="8"/>
      <name val="Arial"/>
      <family val="2"/>
      <charset val="162"/>
    </font>
    <font>
      <sz val="8"/>
      <name val="Arial"/>
      <family val="2"/>
      <charset val="162"/>
    </font>
    <font>
      <sz val="8"/>
      <color indexed="8"/>
      <name val="Arial"/>
      <family val="2"/>
      <charset val="16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  <charset val="162"/>
    </font>
    <font>
      <i/>
      <sz val="9"/>
      <color indexed="8"/>
      <name val="Arial"/>
      <family val="2"/>
      <charset val="162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7.5"/>
      <name val="Arial"/>
      <family val="2"/>
      <charset val="162"/>
    </font>
    <font>
      <b/>
      <sz val="8"/>
      <color indexed="8"/>
      <name val="Arial"/>
      <family val="2"/>
      <charset val="162"/>
    </font>
    <font>
      <i/>
      <sz val="9"/>
      <name val="Arial"/>
      <family val="2"/>
    </font>
    <font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4" borderId="0" applyNumberFormat="0" applyBorder="0" applyAlignment="0" applyProtection="0"/>
    <xf numFmtId="0" fontId="6" fillId="16" borderId="1" applyNumberFormat="0" applyAlignment="0" applyProtection="0"/>
    <xf numFmtId="0" fontId="11" fillId="17" borderId="2" applyNumberFormat="0" applyAlignment="0" applyProtection="0"/>
    <xf numFmtId="0" fontId="16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4" fillId="7" borderId="1" applyNumberFormat="0" applyAlignment="0" applyProtection="0"/>
    <xf numFmtId="0" fontId="14" fillId="3" borderId="0" applyNumberFormat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" fillId="22" borderId="0" applyNumberFormat="0" applyBorder="0" applyAlignment="0" applyProtection="0"/>
    <xf numFmtId="0" fontId="19" fillId="0" borderId="0"/>
    <xf numFmtId="0" fontId="24" fillId="0" borderId="0"/>
    <xf numFmtId="0" fontId="24" fillId="0" borderId="0"/>
    <xf numFmtId="0" fontId="20" fillId="0" borderId="0"/>
    <xf numFmtId="0" fontId="19" fillId="23" borderId="4" applyNumberFormat="0" applyFont="0" applyAlignment="0" applyProtection="0"/>
    <xf numFmtId="0" fontId="5" fillId="16" borderId="5" applyNumberFormat="0" applyAlignment="0" applyProtection="0"/>
    <xf numFmtId="0" fontId="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20" fillId="0" borderId="0"/>
    <xf numFmtId="0" fontId="20" fillId="0" borderId="0"/>
    <xf numFmtId="0" fontId="24" fillId="0" borderId="0"/>
    <xf numFmtId="0" fontId="2" fillId="0" borderId="0"/>
  </cellStyleXfs>
  <cellXfs count="67">
    <xf numFmtId="0" fontId="0" fillId="0" borderId="0" xfId="0"/>
    <xf numFmtId="0" fontId="21" fillId="0" borderId="0" xfId="0" applyFont="1" applyProtection="1"/>
    <xf numFmtId="0" fontId="21" fillId="0" borderId="0" xfId="0" applyFont="1" applyBorder="1" applyProtection="1"/>
    <xf numFmtId="0" fontId="23" fillId="0" borderId="0" xfId="0" applyFont="1" applyProtection="1"/>
    <xf numFmtId="4" fontId="23" fillId="0" borderId="0" xfId="0" applyNumberFormat="1" applyFont="1" applyProtection="1"/>
    <xf numFmtId="0" fontId="23" fillId="0" borderId="0" xfId="0" applyFont="1" applyBorder="1" applyProtection="1"/>
    <xf numFmtId="4" fontId="21" fillId="0" borderId="0" xfId="0" applyNumberFormat="1" applyFont="1" applyProtection="1"/>
    <xf numFmtId="0" fontId="26" fillId="0" borderId="0" xfId="0" applyFont="1" applyBorder="1" applyProtection="1"/>
    <xf numFmtId="4" fontId="21" fillId="0" borderId="0" xfId="0" applyNumberFormat="1" applyFont="1" applyBorder="1" applyProtection="1"/>
    <xf numFmtId="17" fontId="21" fillId="0" borderId="0" xfId="0" applyNumberFormat="1" applyFont="1" applyBorder="1" applyAlignment="1" applyProtection="1">
      <alignment horizontal="left"/>
    </xf>
    <xf numFmtId="0" fontId="25" fillId="24" borderId="11" xfId="0" applyFont="1" applyFill="1" applyBorder="1" applyProtection="1"/>
    <xf numFmtId="4" fontId="25" fillId="24" borderId="11" xfId="0" applyNumberFormat="1" applyFont="1" applyFill="1" applyBorder="1" applyProtection="1"/>
    <xf numFmtId="0" fontId="27" fillId="0" borderId="0" xfId="0" applyFont="1" applyBorder="1"/>
    <xf numFmtId="168" fontId="23" fillId="0" borderId="11" xfId="0" applyNumberFormat="1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/>
    </xf>
    <xf numFmtId="4" fontId="30" fillId="0" borderId="11" xfId="0" applyNumberFormat="1" applyFont="1" applyBorder="1" applyAlignment="1" applyProtection="1">
      <alignment horizontal="center"/>
    </xf>
    <xf numFmtId="0" fontId="21" fillId="25" borderId="0" xfId="0" applyFont="1" applyFill="1" applyBorder="1" applyProtection="1"/>
    <xf numFmtId="0" fontId="21" fillId="25" borderId="0" xfId="0" applyFont="1" applyFill="1" applyProtection="1"/>
    <xf numFmtId="0" fontId="21" fillId="26" borderId="0" xfId="0" applyFont="1" applyFill="1" applyProtection="1"/>
    <xf numFmtId="0" fontId="31" fillId="25" borderId="0" xfId="0" applyFont="1" applyFill="1" applyBorder="1" applyProtection="1"/>
    <xf numFmtId="0" fontId="32" fillId="25" borderId="0" xfId="0" applyFont="1" applyFill="1" applyBorder="1" applyProtection="1"/>
    <xf numFmtId="0" fontId="32" fillId="25" borderId="0" xfId="0" applyFont="1" applyFill="1" applyProtection="1"/>
    <xf numFmtId="0" fontId="27" fillId="0" borderId="12" xfId="0" applyFont="1" applyFill="1" applyBorder="1" applyAlignment="1">
      <alignment vertical="center"/>
    </xf>
    <xf numFmtId="49" fontId="27" fillId="0" borderId="16" xfId="0" applyNumberFormat="1" applyFont="1" applyFill="1" applyBorder="1" applyAlignment="1">
      <alignment horizontal="left" vertical="center"/>
    </xf>
    <xf numFmtId="0" fontId="28" fillId="0" borderId="13" xfId="0" applyFont="1" applyFill="1" applyBorder="1" applyAlignment="1">
      <alignment vertical="center"/>
    </xf>
    <xf numFmtId="0" fontId="27" fillId="0" borderId="10" xfId="0" applyFont="1" applyFill="1" applyBorder="1" applyAlignment="1">
      <alignment vertical="center"/>
    </xf>
    <xf numFmtId="0" fontId="22" fillId="0" borderId="11" xfId="53" applyNumberFormat="1" applyFont="1" applyFill="1" applyBorder="1" applyAlignment="1" applyProtection="1">
      <alignment vertical="center" wrapText="1"/>
    </xf>
    <xf numFmtId="49" fontId="22" fillId="0" borderId="11" xfId="53" applyNumberFormat="1" applyFont="1" applyFill="1" applyBorder="1" applyAlignment="1" applyProtection="1">
      <alignment vertical="center" wrapText="1"/>
    </xf>
    <xf numFmtId="0" fontId="22" fillId="0" borderId="13" xfId="53" applyNumberFormat="1" applyFont="1" applyFill="1" applyBorder="1" applyAlignment="1" applyProtection="1">
      <alignment vertical="top" wrapText="1"/>
    </xf>
    <xf numFmtId="0" fontId="28" fillId="0" borderId="12" xfId="0" applyFont="1" applyFill="1" applyBorder="1" applyAlignment="1">
      <alignment vertical="center"/>
    </xf>
    <xf numFmtId="49" fontId="27" fillId="0" borderId="11" xfId="0" applyNumberFormat="1" applyFont="1" applyFill="1" applyBorder="1" applyAlignment="1">
      <alignment horizontal="left" vertical="center"/>
    </xf>
    <xf numFmtId="0" fontId="27" fillId="0" borderId="13" xfId="0" applyFont="1" applyFill="1" applyBorder="1" applyAlignment="1">
      <alignment vertical="center"/>
    </xf>
    <xf numFmtId="0" fontId="27" fillId="0" borderId="14" xfId="0" applyFont="1" applyFill="1" applyBorder="1" applyAlignment="1">
      <alignment vertical="center"/>
    </xf>
    <xf numFmtId="1" fontId="22" fillId="0" borderId="11" xfId="53" applyNumberFormat="1" applyFont="1" applyFill="1" applyBorder="1" applyAlignment="1" applyProtection="1">
      <alignment vertical="center" wrapText="1"/>
    </xf>
    <xf numFmtId="0" fontId="22" fillId="0" borderId="13" xfId="53" applyNumberFormat="1" applyFont="1" applyFill="1" applyBorder="1" applyAlignment="1" applyProtection="1">
      <alignment horizontal="left" wrapText="1"/>
    </xf>
    <xf numFmtId="168" fontId="23" fillId="0" borderId="11" xfId="0" applyNumberFormat="1" applyFont="1" applyFill="1" applyBorder="1" applyAlignment="1">
      <alignment horizontal="center" vertical="center"/>
    </xf>
    <xf numFmtId="0" fontId="22" fillId="0" borderId="11" xfId="53" applyFont="1" applyFill="1" applyBorder="1" applyAlignment="1">
      <alignment vertical="center" wrapText="1"/>
    </xf>
    <xf numFmtId="49" fontId="22" fillId="0" borderId="11" xfId="53" applyNumberFormat="1" applyFont="1" applyFill="1" applyBorder="1" applyAlignment="1">
      <alignment vertical="center" wrapText="1"/>
    </xf>
    <xf numFmtId="0" fontId="29" fillId="0" borderId="11" xfId="53" applyFont="1" applyFill="1" applyBorder="1" applyAlignment="1">
      <alignment vertical="center" wrapText="1"/>
    </xf>
    <xf numFmtId="168" fontId="27" fillId="0" borderId="11" xfId="0" applyNumberFormat="1" applyFont="1" applyFill="1" applyBorder="1" applyAlignment="1" applyProtection="1">
      <alignment horizontal="center" vertical="center"/>
    </xf>
    <xf numFmtId="0" fontId="28" fillId="0" borderId="13" xfId="53" applyNumberFormat="1" applyFont="1" applyFill="1" applyBorder="1" applyAlignment="1" applyProtection="1">
      <alignment horizontal="left" wrapText="1"/>
    </xf>
    <xf numFmtId="0" fontId="27" fillId="0" borderId="12" xfId="0" applyFont="1" applyFill="1" applyBorder="1"/>
    <xf numFmtId="49" fontId="27" fillId="0" borderId="11" xfId="0" applyNumberFormat="1" applyFont="1" applyFill="1" applyBorder="1" applyAlignment="1">
      <alignment horizontal="left"/>
    </xf>
    <xf numFmtId="0" fontId="27" fillId="0" borderId="13" xfId="0" applyFont="1" applyFill="1" applyBorder="1"/>
    <xf numFmtId="49" fontId="23" fillId="0" borderId="13" xfId="0" applyNumberFormat="1" applyFont="1" applyFill="1" applyBorder="1" applyAlignment="1">
      <alignment horizontal="left"/>
    </xf>
    <xf numFmtId="0" fontId="27" fillId="0" borderId="10" xfId="0" applyFont="1" applyFill="1" applyBorder="1" applyAlignment="1">
      <alignment vertical="center" wrapText="1"/>
    </xf>
    <xf numFmtId="0" fontId="27" fillId="0" borderId="12" xfId="0" applyFont="1" applyFill="1" applyBorder="1" applyAlignment="1">
      <alignment horizontal="left" vertical="center"/>
    </xf>
    <xf numFmtId="0" fontId="27" fillId="0" borderId="13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1" fontId="22" fillId="0" borderId="11" xfId="53" applyNumberFormat="1" applyFont="1" applyFill="1" applyBorder="1" applyAlignment="1" applyProtection="1">
      <alignment horizontal="left" vertical="center" wrapText="1"/>
    </xf>
    <xf numFmtId="0" fontId="29" fillId="0" borderId="11" xfId="53" applyNumberFormat="1" applyFont="1" applyFill="1" applyBorder="1" applyAlignment="1" applyProtection="1">
      <alignment vertical="center" wrapText="1"/>
    </xf>
    <xf numFmtId="0" fontId="22" fillId="0" borderId="13" xfId="53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>
      <alignment horizontal="left" vertical="distributed"/>
    </xf>
    <xf numFmtId="0" fontId="27" fillId="0" borderId="13" xfId="0" applyFont="1" applyFill="1" applyBorder="1" applyAlignment="1">
      <alignment horizontal="justify" vertical="center"/>
    </xf>
    <xf numFmtId="0" fontId="27" fillId="0" borderId="13" xfId="0" applyFont="1" applyFill="1" applyBorder="1" applyAlignment="1">
      <alignment horizontal="left" vertical="distributed"/>
    </xf>
    <xf numFmtId="0" fontId="22" fillId="0" borderId="15" xfId="53" applyNumberFormat="1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168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53" applyNumberFormat="1" applyFont="1" applyFill="1" applyBorder="1" applyAlignment="1" applyProtection="1">
      <alignment vertical="center" wrapText="1"/>
    </xf>
    <xf numFmtId="0" fontId="2" fillId="0" borderId="15" xfId="53" applyNumberFormat="1" applyFont="1" applyFill="1" applyBorder="1" applyAlignment="1" applyProtection="1">
      <alignment vertical="top" wrapText="1"/>
    </xf>
    <xf numFmtId="0" fontId="22" fillId="0" borderId="15" xfId="53" applyNumberFormat="1" applyFont="1" applyFill="1" applyBorder="1" applyAlignment="1" applyProtection="1">
      <alignment vertical="top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5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4" xfId="23" xr:uid="{00000000-0005-0000-0000-000016000000}"/>
    <cellStyle name="Énfasis1" xfId="24" xr:uid="{00000000-0005-0000-0000-000017000000}"/>
    <cellStyle name="Énfasis2" xfId="25" xr:uid="{00000000-0005-0000-0000-000018000000}"/>
    <cellStyle name="Énfasis3" xfId="26" xr:uid="{00000000-0005-0000-0000-000019000000}"/>
    <cellStyle name="Énfasis4" xfId="27" xr:uid="{00000000-0005-0000-0000-00001A000000}"/>
    <cellStyle name="Énfasis5" xfId="28" xr:uid="{00000000-0005-0000-0000-00001B000000}"/>
    <cellStyle name="Énfasis6" xfId="29" xr:uid="{00000000-0005-0000-0000-00001C000000}"/>
    <cellStyle name="Entrada" xfId="30" xr:uid="{00000000-0005-0000-0000-00001D000000}"/>
    <cellStyle name="Incorrecto" xfId="31" xr:uid="{00000000-0005-0000-0000-00001E000000}"/>
    <cellStyle name="Millares [0]_Hoja1" xfId="32" xr:uid="{00000000-0005-0000-0000-00001F000000}"/>
    <cellStyle name="Millares_Hoja1" xfId="33" xr:uid="{00000000-0005-0000-0000-000020000000}"/>
    <cellStyle name="Moneda [0]_Hoja1" xfId="34" xr:uid="{00000000-0005-0000-0000-000021000000}"/>
    <cellStyle name="Moneda_Hoja1" xfId="35" xr:uid="{00000000-0005-0000-0000-000022000000}"/>
    <cellStyle name="Neutral 2" xfId="36" xr:uid="{00000000-0005-0000-0000-000023000000}"/>
    <cellStyle name="Normal 2" xfId="37" xr:uid="{00000000-0005-0000-0000-000024000000}"/>
    <cellStyle name="Normal 3 2" xfId="38" xr:uid="{00000000-0005-0000-0000-000025000000}"/>
    <cellStyle name="Normal 4" xfId="39" xr:uid="{00000000-0005-0000-0000-000026000000}"/>
    <cellStyle name="Normal 5" xfId="40" xr:uid="{00000000-0005-0000-0000-000027000000}"/>
    <cellStyle name="Notas" xfId="41" xr:uid="{00000000-0005-0000-0000-000028000000}"/>
    <cellStyle name="Salida" xfId="42" xr:uid="{00000000-0005-0000-0000-000029000000}"/>
    <cellStyle name="Texto de advertencia" xfId="43" xr:uid="{00000000-0005-0000-0000-00002A000000}"/>
    <cellStyle name="Texto explicativo" xfId="44" xr:uid="{00000000-0005-0000-0000-00002B000000}"/>
    <cellStyle name="Título" xfId="45" xr:uid="{00000000-0005-0000-0000-00002C000000}"/>
    <cellStyle name="Título 1" xfId="46" xr:uid="{00000000-0005-0000-0000-00002D000000}"/>
    <cellStyle name="Título 2" xfId="47" xr:uid="{00000000-0005-0000-0000-00002E000000}"/>
    <cellStyle name="Título 3" xfId="48" xr:uid="{00000000-0005-0000-0000-00002F000000}"/>
    <cellStyle name="Total 2" xfId="49" xr:uid="{00000000-0005-0000-0000-000030000000}"/>
    <cellStyle name="Обычный" xfId="0" builtinId="0"/>
    <cellStyle name="Обычный 2" xfId="50" xr:uid="{00000000-0005-0000-0000-000032000000}"/>
    <cellStyle name="Обычный 3" xfId="51" xr:uid="{00000000-0005-0000-0000-000033000000}"/>
    <cellStyle name="Обычный 4" xfId="52" xr:uid="{00000000-0005-0000-0000-000034000000}"/>
    <cellStyle name="Обычный_1" xfId="53" xr:uid="{00000000-0005-0000-0000-000035000000}"/>
  </cellStyles>
  <dxfs count="30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topLeftCell="B19" zoomScale="140" zoomScaleNormal="100" zoomScaleSheetLayoutView="140" workbookViewId="0">
      <selection activeCell="E18" sqref="E18"/>
    </sheetView>
  </sheetViews>
  <sheetFormatPr defaultColWidth="9.1796875" defaultRowHeight="11.5" x14ac:dyDescent="0.25"/>
  <cols>
    <col min="1" max="2" width="27.7265625" style="1" customWidth="1"/>
    <col min="3" max="3" width="16.81640625" style="1" customWidth="1"/>
    <col min="4" max="4" width="19.453125" style="1" customWidth="1"/>
    <col min="5" max="5" width="16" style="6" customWidth="1"/>
    <col min="6" max="6" width="34" style="1" customWidth="1"/>
    <col min="7" max="7" width="30.7265625" style="1" customWidth="1"/>
    <col min="8" max="8" width="17" style="1" bestFit="1" customWidth="1"/>
    <col min="9" max="9" width="34.7265625" style="1" customWidth="1"/>
    <col min="10" max="10" width="27.453125" style="1" customWidth="1"/>
    <col min="11" max="16384" width="9.1796875" style="1"/>
  </cols>
  <sheetData>
    <row r="1" spans="1:12" ht="11.25" customHeight="1" x14ac:dyDescent="0.25">
      <c r="A1" s="2" t="s">
        <v>3</v>
      </c>
      <c r="B1" s="2" t="s">
        <v>12</v>
      </c>
      <c r="C1" s="2"/>
      <c r="D1" s="2"/>
      <c r="E1" s="8"/>
      <c r="F1" s="2"/>
      <c r="G1" s="2"/>
      <c r="H1" s="2"/>
      <c r="I1" s="2"/>
      <c r="J1" s="2"/>
    </row>
    <row r="2" spans="1:12" ht="11.25" customHeight="1" x14ac:dyDescent="0.25">
      <c r="A2" s="2" t="s">
        <v>11</v>
      </c>
      <c r="B2" s="9"/>
      <c r="C2" s="2"/>
      <c r="D2" s="2"/>
      <c r="E2" s="8"/>
      <c r="F2" s="2"/>
      <c r="G2" s="2"/>
      <c r="H2" s="2"/>
      <c r="I2" s="2"/>
      <c r="J2" s="2"/>
    </row>
    <row r="3" spans="1:12" ht="11.25" customHeight="1" x14ac:dyDescent="0.25">
      <c r="A3" s="2"/>
      <c r="B3" s="2"/>
      <c r="C3" s="2"/>
      <c r="D3" s="2"/>
      <c r="E3" s="8"/>
      <c r="F3" s="12"/>
      <c r="G3" s="2"/>
      <c r="H3" s="2"/>
      <c r="I3" s="2"/>
      <c r="J3" s="2"/>
    </row>
    <row r="4" spans="1:12" ht="11.25" customHeight="1" thickBot="1" x14ac:dyDescent="0.3">
      <c r="A4" s="2"/>
      <c r="B4" s="2"/>
      <c r="C4" s="2"/>
      <c r="D4" s="2"/>
      <c r="E4" s="8"/>
      <c r="F4" s="2"/>
      <c r="G4" s="2"/>
      <c r="H4" s="2"/>
      <c r="I4" s="2"/>
      <c r="J4" s="2"/>
    </row>
    <row r="5" spans="1:12" ht="12" thickBot="1" x14ac:dyDescent="0.3">
      <c r="A5" s="10" t="s">
        <v>9</v>
      </c>
      <c r="B5" s="10" t="s">
        <v>4</v>
      </c>
      <c r="C5" s="10" t="s">
        <v>5</v>
      </c>
      <c r="D5" s="10" t="s">
        <v>8</v>
      </c>
      <c r="E5" s="11" t="s">
        <v>0</v>
      </c>
      <c r="F5" s="10" t="s">
        <v>1</v>
      </c>
      <c r="G5" s="10" t="s">
        <v>10</v>
      </c>
      <c r="H5" s="10" t="s">
        <v>7</v>
      </c>
      <c r="I5" s="10" t="s">
        <v>6</v>
      </c>
      <c r="J5" s="10" t="s">
        <v>2</v>
      </c>
    </row>
    <row r="6" spans="1:12" s="17" customFormat="1" ht="20.5" thickBot="1" x14ac:dyDescent="0.3">
      <c r="A6" s="22" t="s">
        <v>47</v>
      </c>
      <c r="B6" s="23" t="s">
        <v>48</v>
      </c>
      <c r="C6" s="24" t="s">
        <v>18</v>
      </c>
      <c r="D6" s="25" t="s">
        <v>13</v>
      </c>
      <c r="E6" s="13">
        <v>60244</v>
      </c>
      <c r="F6" s="25" t="s">
        <v>47</v>
      </c>
      <c r="G6" s="26" t="s">
        <v>49</v>
      </c>
      <c r="H6" s="27"/>
      <c r="I6" s="26" t="s">
        <v>19</v>
      </c>
      <c r="J6" s="28"/>
      <c r="K6" s="16"/>
      <c r="L6" s="16"/>
    </row>
    <row r="7" spans="1:12" s="17" customFormat="1" ht="16.5" customHeight="1" thickBot="1" x14ac:dyDescent="0.3">
      <c r="A7" s="29" t="s">
        <v>24</v>
      </c>
      <c r="B7" s="30" t="s">
        <v>25</v>
      </c>
      <c r="C7" s="31" t="s">
        <v>26</v>
      </c>
      <c r="D7" s="25" t="s">
        <v>17</v>
      </c>
      <c r="E7" s="13">
        <v>69563</v>
      </c>
      <c r="F7" s="32" t="s">
        <v>24</v>
      </c>
      <c r="G7" s="26" t="s">
        <v>27</v>
      </c>
      <c r="H7" s="33"/>
      <c r="I7" s="26" t="s">
        <v>16</v>
      </c>
      <c r="J7" s="28"/>
      <c r="K7" s="16"/>
      <c r="L7" s="16"/>
    </row>
    <row r="8" spans="1:12" s="17" customFormat="1" ht="17.5" customHeight="1" thickBot="1" x14ac:dyDescent="0.3">
      <c r="A8" s="22" t="s">
        <v>44</v>
      </c>
      <c r="B8" s="30" t="s">
        <v>45</v>
      </c>
      <c r="C8" s="31" t="s">
        <v>14</v>
      </c>
      <c r="D8" s="25" t="s">
        <v>17</v>
      </c>
      <c r="E8" s="13">
        <v>34166</v>
      </c>
      <c r="F8" s="32" t="s">
        <v>44</v>
      </c>
      <c r="G8" s="26" t="s">
        <v>46</v>
      </c>
      <c r="H8" s="33"/>
      <c r="I8" s="26" t="s">
        <v>16</v>
      </c>
      <c r="J8" s="34"/>
    </row>
    <row r="9" spans="1:12" s="17" customFormat="1" ht="19.5" thickBot="1" x14ac:dyDescent="0.3">
      <c r="A9" s="29" t="s">
        <v>28</v>
      </c>
      <c r="B9" s="30" t="s">
        <v>29</v>
      </c>
      <c r="C9" s="31" t="s">
        <v>30</v>
      </c>
      <c r="D9" s="25" t="s">
        <v>31</v>
      </c>
      <c r="E9" s="35">
        <v>26055</v>
      </c>
      <c r="F9" s="32" t="s">
        <v>32</v>
      </c>
      <c r="G9" s="36" t="s">
        <v>33</v>
      </c>
      <c r="H9" s="37"/>
      <c r="I9" s="38" t="s">
        <v>34</v>
      </c>
      <c r="J9" s="28"/>
      <c r="K9" s="16"/>
      <c r="L9" s="16"/>
    </row>
    <row r="10" spans="1:12" s="17" customFormat="1" ht="18" customHeight="1" thickBot="1" x14ac:dyDescent="0.3">
      <c r="A10" s="29" t="s">
        <v>35</v>
      </c>
      <c r="B10" s="30" t="s">
        <v>36</v>
      </c>
      <c r="C10" s="31" t="s">
        <v>21</v>
      </c>
      <c r="D10" s="25" t="s">
        <v>20</v>
      </c>
      <c r="E10" s="39">
        <v>47012</v>
      </c>
      <c r="F10" s="31" t="s">
        <v>35</v>
      </c>
      <c r="G10" s="26" t="s">
        <v>37</v>
      </c>
      <c r="H10" s="30"/>
      <c r="I10" s="26" t="s">
        <v>38</v>
      </c>
      <c r="J10" s="40"/>
      <c r="K10" s="16"/>
      <c r="L10" s="16"/>
    </row>
    <row r="11" spans="1:12" s="17" customFormat="1" ht="17.5" customHeight="1" thickBot="1" x14ac:dyDescent="0.3">
      <c r="A11" s="41" t="s">
        <v>56</v>
      </c>
      <c r="B11" s="42" t="s">
        <v>53</v>
      </c>
      <c r="C11" s="43" t="s">
        <v>52</v>
      </c>
      <c r="D11" s="25" t="s">
        <v>15</v>
      </c>
      <c r="E11" s="39">
        <v>34929</v>
      </c>
      <c r="F11" s="43" t="s">
        <v>50</v>
      </c>
      <c r="G11" s="26" t="s">
        <v>51</v>
      </c>
      <c r="H11" s="33"/>
      <c r="I11" s="26" t="s">
        <v>16</v>
      </c>
      <c r="J11" s="44"/>
      <c r="K11" s="16"/>
      <c r="L11" s="16"/>
    </row>
    <row r="12" spans="1:12" s="17" customFormat="1" ht="20.5" thickBot="1" x14ac:dyDescent="0.3">
      <c r="A12" s="22" t="s">
        <v>39</v>
      </c>
      <c r="B12" s="30" t="s">
        <v>40</v>
      </c>
      <c r="C12" s="31" t="s">
        <v>23</v>
      </c>
      <c r="D12" s="45" t="s">
        <v>22</v>
      </c>
      <c r="E12" s="39">
        <v>32968</v>
      </c>
      <c r="F12" s="25" t="s">
        <v>41</v>
      </c>
      <c r="G12" s="26" t="s">
        <v>42</v>
      </c>
      <c r="H12" s="33"/>
      <c r="I12" s="26" t="s">
        <v>43</v>
      </c>
      <c r="J12" s="44"/>
      <c r="K12" s="16"/>
      <c r="L12" s="16"/>
    </row>
    <row r="13" spans="1:12" s="17" customFormat="1" ht="19.5" thickBot="1" x14ac:dyDescent="0.3">
      <c r="A13" s="46" t="s">
        <v>54</v>
      </c>
      <c r="B13" s="30" t="s">
        <v>55</v>
      </c>
      <c r="C13" s="47" t="s">
        <v>57</v>
      </c>
      <c r="D13" s="48" t="s">
        <v>58</v>
      </c>
      <c r="E13" s="13">
        <v>16354</v>
      </c>
      <c r="F13" s="46" t="s">
        <v>59</v>
      </c>
      <c r="G13" s="26" t="s">
        <v>60</v>
      </c>
      <c r="H13" s="49"/>
      <c r="I13" s="50" t="s">
        <v>61</v>
      </c>
      <c r="J13" s="51"/>
      <c r="K13" s="16"/>
      <c r="L13" s="16"/>
    </row>
    <row r="14" spans="1:12" s="18" customFormat="1" ht="19" customHeight="1" thickBot="1" x14ac:dyDescent="0.3">
      <c r="A14" s="22" t="s">
        <v>62</v>
      </c>
      <c r="B14" s="30" t="s">
        <v>87</v>
      </c>
      <c r="C14" s="31" t="s">
        <v>69</v>
      </c>
      <c r="D14" s="25" t="s">
        <v>70</v>
      </c>
      <c r="E14" s="39">
        <v>12520</v>
      </c>
      <c r="F14" s="22" t="s">
        <v>88</v>
      </c>
      <c r="G14" s="26" t="s">
        <v>51</v>
      </c>
      <c r="H14" s="30"/>
      <c r="I14" s="26" t="s">
        <v>38</v>
      </c>
      <c r="J14" s="44"/>
    </row>
    <row r="15" spans="1:12" s="17" customFormat="1" ht="19.5" thickBot="1" x14ac:dyDescent="0.3">
      <c r="A15" s="22" t="s">
        <v>63</v>
      </c>
      <c r="B15" s="30" t="s">
        <v>68</v>
      </c>
      <c r="C15" s="31" t="s">
        <v>69</v>
      </c>
      <c r="D15" s="52" t="s">
        <v>70</v>
      </c>
      <c r="E15" s="39">
        <v>12351</v>
      </c>
      <c r="F15" s="22" t="s">
        <v>71</v>
      </c>
      <c r="G15" s="26" t="s">
        <v>51</v>
      </c>
      <c r="H15" s="30"/>
      <c r="I15" s="50" t="s">
        <v>72</v>
      </c>
      <c r="J15" s="51"/>
    </row>
    <row r="16" spans="1:12" s="17" customFormat="1" ht="24.75" customHeight="1" thickBot="1" x14ac:dyDescent="0.3">
      <c r="A16" s="22" t="s">
        <v>64</v>
      </c>
      <c r="B16" s="30" t="s">
        <v>73</v>
      </c>
      <c r="C16" s="53" t="s">
        <v>74</v>
      </c>
      <c r="D16" s="54" t="s">
        <v>75</v>
      </c>
      <c r="E16" s="39">
        <v>5783</v>
      </c>
      <c r="F16" s="22" t="s">
        <v>64</v>
      </c>
      <c r="G16" s="26" t="s">
        <v>76</v>
      </c>
      <c r="H16" s="30"/>
      <c r="I16" s="50"/>
      <c r="J16" s="55"/>
    </row>
    <row r="17" spans="1:12" s="17" customFormat="1" ht="19.5" thickBot="1" x14ac:dyDescent="0.3">
      <c r="A17" s="22" t="s">
        <v>65</v>
      </c>
      <c r="B17" s="30" t="s">
        <v>77</v>
      </c>
      <c r="C17" s="24" t="s">
        <v>69</v>
      </c>
      <c r="D17" s="25" t="s">
        <v>70</v>
      </c>
      <c r="E17" s="39">
        <v>13724</v>
      </c>
      <c r="F17" s="22" t="s">
        <v>78</v>
      </c>
      <c r="G17" s="26" t="s">
        <v>42</v>
      </c>
      <c r="H17" s="30"/>
      <c r="I17" s="50" t="s">
        <v>72</v>
      </c>
      <c r="J17" s="55"/>
    </row>
    <row r="18" spans="1:12" s="21" customFormat="1" ht="25.5" customHeight="1" thickBot="1" x14ac:dyDescent="0.35">
      <c r="A18" s="56" t="s">
        <v>66</v>
      </c>
      <c r="B18" s="57" t="s">
        <v>79</v>
      </c>
      <c r="C18" s="58" t="s">
        <v>57</v>
      </c>
      <c r="D18" s="59" t="s">
        <v>58</v>
      </c>
      <c r="E18" s="60">
        <v>15813</v>
      </c>
      <c r="F18" s="56" t="s">
        <v>80</v>
      </c>
      <c r="G18" s="61" t="s">
        <v>81</v>
      </c>
      <c r="H18" s="57"/>
      <c r="I18" s="50" t="s">
        <v>61</v>
      </c>
      <c r="J18" s="62"/>
      <c r="K18" s="19"/>
      <c r="L18" s="20"/>
    </row>
    <row r="19" spans="1:12" s="21" customFormat="1" ht="25.5" customHeight="1" thickBot="1" x14ac:dyDescent="0.35">
      <c r="A19" s="22" t="s">
        <v>67</v>
      </c>
      <c r="B19" s="30" t="s">
        <v>82</v>
      </c>
      <c r="C19" s="43" t="s">
        <v>83</v>
      </c>
      <c r="D19" s="45" t="s">
        <v>84</v>
      </c>
      <c r="E19" s="13">
        <v>25755</v>
      </c>
      <c r="F19" s="22" t="s">
        <v>85</v>
      </c>
      <c r="G19" s="26" t="s">
        <v>81</v>
      </c>
      <c r="H19" s="33"/>
      <c r="I19" s="26" t="s">
        <v>86</v>
      </c>
      <c r="J19" s="62"/>
      <c r="K19" s="19"/>
      <c r="L19" s="20"/>
    </row>
    <row r="20" spans="1:12" s="21" customFormat="1" ht="25.5" customHeight="1" thickBot="1" x14ac:dyDescent="0.35">
      <c r="A20" s="56"/>
      <c r="B20" s="57"/>
      <c r="C20" s="58"/>
      <c r="D20" s="59"/>
      <c r="E20" s="60"/>
      <c r="F20" s="56"/>
      <c r="G20" s="61"/>
      <c r="H20" s="57"/>
      <c r="I20" s="50"/>
      <c r="J20" s="62"/>
      <c r="K20" s="19"/>
      <c r="L20" s="20"/>
    </row>
    <row r="21" spans="1:12" s="21" customFormat="1" ht="25.5" customHeight="1" thickBot="1" x14ac:dyDescent="0.35">
      <c r="A21" s="64" t="s">
        <v>89</v>
      </c>
      <c r="B21" s="65"/>
      <c r="C21" s="65"/>
      <c r="D21" s="66"/>
      <c r="E21" s="60"/>
      <c r="F21" s="56"/>
      <c r="G21" s="61"/>
      <c r="H21" s="57"/>
      <c r="I21" s="50"/>
      <c r="J21" s="62"/>
      <c r="K21" s="19"/>
      <c r="L21" s="20"/>
    </row>
    <row r="22" spans="1:12" s="21" customFormat="1" ht="25.5" customHeight="1" thickBot="1" x14ac:dyDescent="0.35">
      <c r="A22" s="56" t="s">
        <v>90</v>
      </c>
      <c r="B22" s="57" t="s">
        <v>109</v>
      </c>
      <c r="C22" s="58" t="s">
        <v>14</v>
      </c>
      <c r="D22" s="59" t="s">
        <v>17</v>
      </c>
      <c r="E22" s="60">
        <v>13415</v>
      </c>
      <c r="F22" s="56" t="s">
        <v>90</v>
      </c>
      <c r="G22" s="26" t="s">
        <v>27</v>
      </c>
      <c r="H22" s="57"/>
      <c r="I22" s="26" t="s">
        <v>16</v>
      </c>
      <c r="J22" s="62"/>
      <c r="K22" s="19"/>
      <c r="L22" s="20"/>
    </row>
    <row r="23" spans="1:12" s="21" customFormat="1" ht="25.5" customHeight="1" thickBot="1" x14ac:dyDescent="0.35">
      <c r="A23" s="56" t="s">
        <v>91</v>
      </c>
      <c r="B23" s="57" t="s">
        <v>92</v>
      </c>
      <c r="C23" s="58" t="s">
        <v>93</v>
      </c>
      <c r="D23" s="59" t="s">
        <v>94</v>
      </c>
      <c r="E23" s="60">
        <v>7074</v>
      </c>
      <c r="F23" s="56" t="s">
        <v>91</v>
      </c>
      <c r="G23" s="26" t="s">
        <v>95</v>
      </c>
      <c r="H23" s="57"/>
      <c r="I23" s="50" t="s">
        <v>96</v>
      </c>
      <c r="J23" s="62"/>
      <c r="K23" s="19"/>
      <c r="L23" s="20"/>
    </row>
    <row r="24" spans="1:12" s="21" customFormat="1" ht="25.5" customHeight="1" thickBot="1" x14ac:dyDescent="0.35">
      <c r="A24" s="56" t="s">
        <v>97</v>
      </c>
      <c r="B24" s="57" t="s">
        <v>98</v>
      </c>
      <c r="C24" s="58" t="s">
        <v>99</v>
      </c>
      <c r="D24" s="59" t="s">
        <v>100</v>
      </c>
      <c r="E24" s="60">
        <v>7562</v>
      </c>
      <c r="F24" s="56" t="s">
        <v>97</v>
      </c>
      <c r="G24" s="26" t="s">
        <v>102</v>
      </c>
      <c r="H24" s="57"/>
      <c r="I24" s="50" t="s">
        <v>101</v>
      </c>
      <c r="J24" s="62"/>
      <c r="K24" s="19"/>
      <c r="L24" s="20"/>
    </row>
    <row r="25" spans="1:12" ht="20" customHeight="1" thickBot="1" x14ac:dyDescent="0.35">
      <c r="A25" s="22" t="s">
        <v>103</v>
      </c>
      <c r="B25" s="30" t="s">
        <v>104</v>
      </c>
      <c r="C25" s="43" t="s">
        <v>105</v>
      </c>
      <c r="D25" s="45" t="s">
        <v>106</v>
      </c>
      <c r="E25" s="13">
        <v>3067</v>
      </c>
      <c r="F25" s="22" t="s">
        <v>107</v>
      </c>
      <c r="G25" s="26" t="s">
        <v>102</v>
      </c>
      <c r="H25" s="33"/>
      <c r="I25" s="26" t="s">
        <v>108</v>
      </c>
      <c r="J25" s="63"/>
      <c r="K25" s="7"/>
      <c r="L25" s="2"/>
    </row>
    <row r="26" spans="1:12" ht="12" thickBot="1" x14ac:dyDescent="0.3">
      <c r="A26" s="3"/>
      <c r="B26" s="3"/>
      <c r="C26" s="3"/>
      <c r="D26" s="3"/>
      <c r="E26" s="15">
        <f>SUM(E6:E25)</f>
        <v>438355</v>
      </c>
      <c r="F26" s="3"/>
      <c r="G26" s="5"/>
      <c r="H26" s="14"/>
      <c r="I26" s="5"/>
    </row>
    <row r="27" spans="1:12" x14ac:dyDescent="0.25">
      <c r="A27" s="3"/>
      <c r="B27" s="3"/>
      <c r="C27" s="3"/>
      <c r="D27" s="3"/>
      <c r="E27" s="4"/>
      <c r="F27" s="3"/>
      <c r="G27" s="3"/>
      <c r="H27" s="3"/>
      <c r="I27" s="3"/>
    </row>
    <row r="28" spans="1:12" x14ac:dyDescent="0.25">
      <c r="A28" s="3"/>
      <c r="B28" s="3"/>
      <c r="C28" s="4"/>
      <c r="D28" s="4"/>
      <c r="E28" s="4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4"/>
      <c r="F29" s="3"/>
      <c r="G29" s="3"/>
      <c r="H29" s="3"/>
      <c r="I29" s="3"/>
    </row>
  </sheetData>
  <autoFilter ref="A5:J25" xr:uid="{00000000-0009-0000-0000-000000000000}"/>
  <mergeCells count="1">
    <mergeCell ref="A21:D21"/>
  </mergeCells>
  <conditionalFormatting sqref="F26:F28">
    <cfRule type="cellIs" dxfId="29" priority="676" operator="equal">
      <formula>"non"</formula>
    </cfRule>
    <cfRule type="cellIs" dxfId="28" priority="677" operator="equal">
      <formula>"TR"</formula>
    </cfRule>
    <cfRule type="cellIs" dxfId="27" priority="678" operator="equal">
      <formula>"EG"</formula>
    </cfRule>
  </conditionalFormatting>
  <conditionalFormatting sqref="F26:F28">
    <cfRule type="cellIs" dxfId="26" priority="673" operator="equal">
      <formula>"Marsa Alam"</formula>
    </cfRule>
    <cfRule type="cellIs" dxfId="25" priority="674" operator="equal">
      <formula>"Hurghada"</formula>
    </cfRule>
    <cfRule type="cellIs" dxfId="24" priority="675" operator="equal">
      <formula>"Sharm El Sheikh"</formula>
    </cfRule>
  </conditionalFormatting>
  <conditionalFormatting sqref="F3">
    <cfRule type="cellIs" dxfId="23" priority="394" operator="equal">
      <formula>"non"</formula>
    </cfRule>
    <cfRule type="cellIs" dxfId="22" priority="395" operator="equal">
      <formula>"TR"</formula>
    </cfRule>
    <cfRule type="cellIs" dxfId="21" priority="396" operator="equal">
      <formula>"EG"</formula>
    </cfRule>
  </conditionalFormatting>
  <conditionalFormatting sqref="F3">
    <cfRule type="cellIs" dxfId="20" priority="391" operator="equal">
      <formula>"Marsa Alam"</formula>
    </cfRule>
    <cfRule type="cellIs" dxfId="19" priority="392" operator="equal">
      <formula>"Hurghada"</formula>
    </cfRule>
    <cfRule type="cellIs" dxfId="18" priority="393" operator="equal">
      <formula>"Sharm El Sheikh"</formula>
    </cfRule>
  </conditionalFormatting>
  <conditionalFormatting sqref="F11">
    <cfRule type="cellIs" dxfId="17" priority="7" operator="equal">
      <formula>"Marsa Alam"</formula>
    </cfRule>
    <cfRule type="cellIs" dxfId="16" priority="8" operator="equal">
      <formula>"Hurghada"</formula>
    </cfRule>
    <cfRule type="cellIs" dxfId="15" priority="9" operator="equal">
      <formula>"Sharm El Sheikh"</formula>
    </cfRule>
  </conditionalFormatting>
  <conditionalFormatting sqref="F11">
    <cfRule type="cellIs" dxfId="14" priority="10" operator="equal">
      <formula>"non"</formula>
    </cfRule>
    <cfRule type="cellIs" dxfId="13" priority="11" operator="equal">
      <formula>"TR"</formula>
    </cfRule>
    <cfRule type="cellIs" dxfId="12" priority="12" operator="equal">
      <formula>"EG"</formula>
    </cfRule>
  </conditionalFormatting>
  <conditionalFormatting sqref="F10">
    <cfRule type="cellIs" dxfId="11" priority="13" operator="equal">
      <formula>"Marsa Alam"</formula>
    </cfRule>
    <cfRule type="cellIs" dxfId="10" priority="14" operator="equal">
      <formula>"Hurghada"</formula>
    </cfRule>
    <cfRule type="cellIs" dxfId="9" priority="15" operator="equal">
      <formula>"Sharm El Sheikh"</formula>
    </cfRule>
  </conditionalFormatting>
  <conditionalFormatting sqref="F10">
    <cfRule type="cellIs" dxfId="8" priority="16" operator="equal">
      <formula>"non"</formula>
    </cfRule>
    <cfRule type="cellIs" dxfId="7" priority="17" operator="equal">
      <formula>"TR"</formula>
    </cfRule>
    <cfRule type="cellIs" dxfId="6" priority="18" operator="equal">
      <formula>"EG"</formula>
    </cfRule>
  </conditionalFormatting>
  <conditionalFormatting sqref="F12">
    <cfRule type="cellIs" dxfId="5" priority="1" operator="equal">
      <formula>"Marsa Alam"</formula>
    </cfRule>
    <cfRule type="cellIs" dxfId="4" priority="2" operator="equal">
      <formula>"Hurghada"</formula>
    </cfRule>
    <cfRule type="cellIs" dxfId="3" priority="3" operator="equal">
      <formula>"Sharm El Sheikh"</formula>
    </cfRule>
  </conditionalFormatting>
  <conditionalFormatting sqref="F12">
    <cfRule type="cellIs" dxfId="2" priority="4" operator="equal">
      <formula>"non"</formula>
    </cfRule>
    <cfRule type="cellIs" dxfId="1" priority="5" operator="equal">
      <formula>"TR"</formula>
    </cfRule>
    <cfRule type="cellIs" dxfId="0" priority="6" operator="equal">
      <formula>"EG"</formula>
    </cfRule>
  </conditionalFormatting>
  <pageMargins left="0.25" right="0.25" top="0.75" bottom="0.75" header="0.3" footer="0.3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Garantibank International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ssisman</dc:creator>
  <cp:lastModifiedBy>Sergey Shevtsov</cp:lastModifiedBy>
  <cp:lastPrinted>2018-07-02T12:25:39Z</cp:lastPrinted>
  <dcterms:created xsi:type="dcterms:W3CDTF">2010-04-01T12:10:37Z</dcterms:created>
  <dcterms:modified xsi:type="dcterms:W3CDTF">2020-07-27T14:51:54Z</dcterms:modified>
</cp:coreProperties>
</file>